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BD6CC40-A1A7-43BF-8891-EF3CF6784627}"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O68" i="31"/>
  <c r="O30"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O25" i="3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<sst xmlns="http://schemas.openxmlformats.org/spreadsheetml/2006/main" count="3272" uniqueCount="600">
  <si>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</si>
  <si>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</si>
  <si>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</si>
  <si>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</si>
  <si>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</si>
  <si>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</si>
  <si>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</si>
  <si>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</si>
  <si>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</si>
  <si>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</si>
  <si>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</si>
  <si>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</si>
  <si>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</si>
  <si>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</si>
  <si>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</si>
  <si>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</si>
  <si>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</si>
  <si>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</si>
  <si>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</si>
  <si>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</si>
  <si>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</si>
  <si>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</si>
  <si>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</si>
  <si>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</si>
  <si>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</si>
  <si>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</si>
  <si>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</si>
  <si>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</si>
  <si>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</si>
  <si>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</si>
  <si>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</si>
  <si>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</si>
  <si>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</si>
  <si>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</si>
  <si>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</si>
  <si>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</si>
  <si>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</si>
  <si>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</si>
  <si>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</si>
  <si>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</si>
  <si>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</si>
  <si>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</si>
  <si>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</si>
  <si>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</si>
  <si>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</si>
  <si>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</si>
  <si>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</si>
  <si>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</si>
  <si>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</si>
  <si>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</si>
  <si>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</si>
  <si>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</si>
  <si>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</si>
  <si>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</si>
  <si>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</si>
  <si>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</si>
  <si>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</si>
  <si>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</si>
  <si>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</si>
  <si>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</si>
  <si>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</si>
  <si>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</si>
  <si>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</si>
  <si>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</si>
  <si>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</si>
  <si>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</si>
  <si>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</si>
  <si>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</si>
  <si>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</si>
  <si>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</si>
  <si>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</si>
  <si>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</si>
  <si>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</si>
  <si>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</si>
  <si>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</si>
  <si>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</si>
  <si>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</si>
  <si>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</si>
  <si>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</si>
  <si>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</si>
  <si>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</si>
  <si>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</si>
  <si>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</si>
  <si>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</si>
  <si>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</si>
  <si>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</si>
  <si>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</si>
  <si>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</si>
  <si>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</si>
  <si>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</si>
  <si>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</si>
  <si>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</si>
  <si>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</si>
  <si>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</si>
  <si>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</si>
  <si>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</si>
  <si>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</si>
  <si>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</si>
  <si>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</si>
  <si>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</si>
  <si>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</si>
  <si>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</si>
  <si>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</si>
  <si>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</si>
  <si>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</si>
  <si>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</si>
  <si>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</si>
  <si>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</si>
  <si>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</si>
  <si>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</si>
  <si>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</si>
  <si>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</si>
  <si>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</si>
  <si>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</si>
  <si>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</si>
  <si>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</si>
  <si>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</si>
  <si>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</si>
  <si>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</si>
  <si>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</si>
  <si>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</si>
  <si>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</si>
  <si>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</si>
  <si>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</si>
  <si>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</si>
  <si>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</si>
  <si>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</si>
  <si>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</si>
  <si>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</si>
  <si>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</si>
  <si>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</si>
  <si>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</si>
  <si>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</si>
  <si>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</si>
  <si>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</si>
  <si>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</si>
  <si>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</si>
  <si>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</si>
  <si>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</si>
  <si>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</si>
  <si>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</si>
  <si>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</si>
  <si>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</si>
  <si>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</si>
  <si>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</si>
  <si>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</si>
  <si>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</si>
  <si>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</si>
  <si>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</si>
  <si>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</si>
  <si>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</si>
  <si>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</si>
  <si>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</si>
  <si>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</si>
  <si>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</si>
  <si>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</si>
  <si>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</si>
  <si>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</si>
  <si>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</si>
  <si>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</si>
  <si>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</si>
  <si>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</si>
  <si>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</si>
  <si>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</si>
  <si>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</si>
  <si>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</si>
  <si>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</si>
  <si>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</si>
  <si>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</si>
  <si>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</si>
  <si>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</si>
  <si>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</si>
  <si>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</si>
  <si>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</si>
  <si>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</si>
  <si>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</si>
  <si>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</si>
  <si>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</si>
  <si>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</si>
  <si>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</si>
  <si>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</si>
  <si>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</si>
  <si>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</si>
  <si>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</si>
  <si>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</si>
  <si>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</si>
  <si>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</si>
  <si>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</si>
  <si>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</si>
  <si>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</si>
  <si>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</si>
  <si>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</si>
  <si>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</si>
  <si>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</si>
  <si>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</si>
  <si>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</si>
  <si>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</si>
  <si>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</si>
  <si>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</si>
  <si>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</si>
  <si>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</si>
  <si>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</si>
  <si>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</si>
  <si>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</si>
  <si>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</si>
  <si>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</si>
  <si>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</si>
  <si>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</si>
  <si>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</si>
  <si>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</si>
  <si>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</si>
  <si>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</si>
  <si>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</si>
  <si>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</si>
  <si>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</si>
  <si>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</si>
  <si>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</si>
  <si>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</si>
  <si>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</si>
  <si>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</si>
  <si>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</si>
  <si>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</si>
  <si>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</si>
  <si>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</si>
  <si>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</si>
  <si>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</si>
  <si>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</si>
  <si>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</si>
  <si>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</si>
  <si>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</si>
  <si>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</si>
  <si>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</si>
  <si>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</si>
  <si>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</si>
  <si>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</si>
  <si>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</si>
  <si>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</si>
  <si>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</si>
  <si>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</si>
  <si>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</si>
  <si>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</si>
  <si>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</si>
  <si>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</si>
  <si>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</si>
  <si>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</si>
  <si>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</si>
  <si>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</si>
  <si>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</si>
  <si>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</si>
  <si>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</si>
  <si>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</si>
  <si>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</si>
  <si>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</si>
  <si>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</si>
  <si>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</si>
  <si>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</si>
  <si>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</si>
  <si>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</si>
  <si>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</si>
  <si>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</si>
  <si>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</si>
  <si>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</si>
  <si>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</si>
  <si>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</si>
  <si>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</si>
  <si>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</si>
  <si>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</si>
  <si>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</si>
  <si>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</si>
  <si>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</si>
  <si>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</si>
  <si>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</si>
  <si>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</si>
  <si>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</si>
  <si>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</si>
  <si>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</si>
  <si>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</si>
  <si>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</si>
  <si>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</si>
  <si>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</si>
  <si>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</si>
  <si>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</si>
  <si>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</si>
  <si>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</si>
  <si>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</si>
  <si>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</si>
  <si>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</si>
  <si>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</si>
  <si>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</si>
  <si>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</si>
  <si>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</si>
  <si>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</si>
  <si>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</si>
  <si>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</si>
  <si>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</si>
  <si>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</si>
  <si>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</si>
  <si>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</si>
  <si>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</si>
  <si>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</si>
  <si>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</si>
  <si>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</si>
  <si>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</si>
  <si>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</si>
  <si>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</si>
  <si>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</si>
  <si>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</si>
  <si>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</si>
  <si>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</si>
  <si>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</si>
  <si>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</si>
  <si>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</si>
  <si>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</si>
  <si>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</si>
  <si>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</si>
  <si>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</si>
  <si>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</si>
  <si>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</si>
  <si>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</si>
  <si>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</si>
  <si>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</si>
  <si>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</si>
  <si>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</si>
  <si>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</si>
  <si>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</si>
  <si>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</si>
  <si>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</si>
  <si>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</si>
  <si>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</si>
  <si>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</si>
  <si>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</si>
  <si>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</si>
  <si>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</si>
  <si>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</si>
  <si>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</si>
  <si>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</si>
  <si>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</si>
  <si>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</si>
  <si>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</si>
  <si>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</si>
  <si>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</si>
  <si>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</si>
  <si>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</si>
  <si>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</si>
  <si>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</si>
  <si>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</si>
  <si>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</si>
  <si>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</si>
  <si>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</si>
  <si>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</si>
  <si>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</si>
  <si>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</si>
  <si>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</si>
  <si>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</si>
  <si>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</si>
  <si>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</si>
  <si>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</si>
  <si>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</si>
  <si>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</si>
  <si>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</si>
  <si>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</si>
  <si>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</si>
  <si>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</si>
  <si>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</si>
  <si>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</si>
  <si>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</si>
  <si>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</si>
  <si>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</si>
  <si>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</si>
  <si>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</si>
  <si>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</si>
  <si>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</si>
  <si>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</si>
  <si>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</si>
  <si>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</si>
  <si>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</si>
  <si>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</si>
  <si>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</si>
  <si>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</si>
  <si>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</si>
  <si>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</si>
  <si>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</si>
  <si>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</si>
  <si>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</si>
  <si>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</si>
  <si>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</si>
  <si>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</si>
  <si>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</si>
  <si>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</si>
  <si>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</si>
  <si>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</si>
  <si>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</si>
  <si>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</si>
  <si>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</si>
  <si>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</si>
  <si>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</si>
  <si>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</si>
  <si>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</si>
  <si>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</si>
  <si>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</si>
  <si>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</si>
  <si>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</si>
  <si>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</si>
  <si>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</si>
  <si>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</si>
  <si>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</si>
  <si>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</si>
  <si>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</si>
  <si>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</si>
  <si>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</si>
  <si>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</si>
  <si>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</si>
  <si>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</si>
  <si>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</si>
  <si>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</si>
  <si>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</si>
  <si>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</si>
  <si>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</si>
  <si>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</si>
  <si>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</si>
  <si>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</si>
  <si>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</si>
  <si>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</si>
  <si>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</si>
  <si>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</si>
  <si>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</si>
  <si>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</si>
  <si>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</si>
  <si>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</si>
  <si>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</si>
  <si>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</si>
  <si>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</si>
  <si>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</si>
  <si>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</si>
  <si>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</si>
  <si>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</si>
  <si>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</si>
  <si>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</si>
  <si>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</si>
  <si>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</si>
  <si>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</si>
  <si>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</si>
  <si>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</si>
  <si>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</si>
  <si>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</si>
  <si>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</si>
  <si>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</si>
  <si>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</si>
  <si>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</si>
  <si>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</si>
  <si>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</si>
  <si>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</si>
  <si>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</si>
  <si>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</si>
  <si>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</si>
  <si>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</si>
  <si>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</si>
  <si>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</si>
  <si>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</si>
  <si>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</si>
  <si>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</si>
  <si>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</si>
  <si>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</si>
  <si>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</si>
  <si>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</si>
  <si>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</si>
  <si>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</si>
  <si>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</si>
  <si>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</si>
  <si>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</si>
  <si>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</si>
  <si>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</si>
  <si>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</si>
  <si>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</si>
  <si>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</si>
  <si>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</si>
  <si>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</si>
  <si>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</si>
  <si>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</si>
  <si>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</si>
  <si>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</si>
  <si>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</si>
  <si>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</si>
  <si>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</si>
  <si>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</si>
  <si>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</si>
  <si>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</si>
  <si>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</si>
  <si>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</si>
  <si>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</si>
  <si>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</si>
  <si>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</si>
  <si>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</si>
  <si>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</si>
  <si>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</si>
  <si>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</si>
  <si>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</si>
  <si>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</si>
  <si>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</si>
  <si>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</si>
  <si>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</si>
  <si>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</si>
  <si>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</si>
  <si>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</si>
  <si>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</si>
  <si>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</si>
  <si>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</si>
  <si>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</si>
  <si>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</si>
  <si>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</si>
  <si>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</si>
  <si>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</si>
  <si>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</si>
  <si>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</si>
  <si>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</si>
  <si>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</si>
  <si>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</si>
  <si>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</si>
  <si>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</si>
  <si>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</si>
  <si>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</si>
  <si>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</si>
  <si>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</si>
  <si>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</si>
  <si>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</si>
  <si>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</si>
  <si>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</si>
  <si>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</si>
  <si>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</si>
  <si>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</si>
  <si>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</si>
  <si>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</si>
  <si>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</si>
  <si>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</si>
  <si>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</si>
  <si>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</si>
  <si>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</si>
  <si>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</si>
  <si>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</si>
  <si>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</si>
  <si>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</si>
  <si>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</si>
  <si>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</si>
  <si>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</si>
  <si>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</si>
  <si>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</si>
  <si>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</si>
  <si>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</si>
  <si>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</si>
  <si>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</si>
  <si>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</si>
  <si>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</si>
  <si>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</si>
  <si>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</si>
  <si>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</si>
  <si>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</si>
  <si>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</si>
  <si>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</si>
  <si>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</si>
  <si>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</si>
  <si>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</si>
  <si>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</si>
  <si>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</si>
  <si>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</si>
  <si>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</si>
  <si>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</si>
  <si>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</si>
  <si>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</si>
  <si>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</si>
  <si>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</si>
  <si>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</si>
  <si>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</si>
  <si>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</si>
  <si>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</si>
  <si>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</si>
  <si>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</si>
  <si>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</si>
  <si>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</si>
  <si>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</si>
  <si>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</si>
  <si>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</si>
  <si>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</si>
  <si>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</si>
  <si>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</si>
  <si>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</si>
  <si>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</si>
  <si>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</si>
  <si>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1.3.4.2. Создание, приобретение прочих объектов нематериальных активов</t>
  </si>
  <si>
    <t>Новый проект</t>
  </si>
  <si>
    <t>ООО "БизКомм"   ИНН 7714856880</t>
  </si>
  <si>
    <t>Q_15.01.10088</t>
  </si>
  <si>
    <t>Приобретение лицензий на программное обеспечение средств криптографической защиты информации в 2026 году, 3 шт. НМА</t>
  </si>
  <si>
    <t>Полная стоимость проекта с учётом двух регионов присутствия -292 тыс. руб.</t>
  </si>
  <si>
    <t>ПО ViPNet Client является новым бессрочным НМА.
ПО ViPNet Prime является новым бессрочным НМА (для модуля NVS).
ПО ViPNet Prime является новым бессрочным НМА (для модуля РМ).</t>
  </si>
  <si>
    <t>Для обеспечения криптографической защиты инфраструктуры и значимого документооборота в АО «Петербургская сбытовая компания» сертифицированного по требованиям Федеральной службы безопасности (ФСБ) средство криптографической защиты. 
Данная закупка – приобретение бессрочных лицензий и сертификатов технической поддержки.</t>
  </si>
  <si>
    <t>Цель приобретения расширение криптозащищенной виртуальной сети для безопасного соединения и организации защищенного удаленного доступа к ресурсам центрального офиса, ЦОД и ОСЭ через Интернет.</t>
  </si>
  <si>
    <t>Планируются к приобретению следующие лицензии:
ViPNet Client 4U for Android (КС1)-50шт.(Для мобильных устройств системы Мобильный контролер, в связи с расширением парка устройств (Сеть 12112));
ПО ViPNet Prime является новым бессрочным НМА (для модуля NVS)-50шт.(По количеству клиентов (сеть 12112));
ПО ViPNet Prime является новым бессрочным НМА (для модуля РМ).-50шт.(По количеству клиентов (сеть 12112)).
Также по операционной деятельности приобретаются сертификаты технической поддержки и установочные комплекты (компакт-диск с дистрибутивом ПО).</t>
  </si>
  <si>
    <t>1. Коммерческое предложение от 30.06.2025 № ИСХ-БК-250822/-7
1.1 КП_VipNet_КриптоПро_КриптоАРМ_КБ.pdf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</si>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</sst>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2">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2">
          <cell r="D32" t="str">
            <v>нд</v>
          </cell>
          <cell r="E32" t="str">
            <v>850.26.00258</v>
          </cell>
          <cell r="F32" t="str">
            <v>нд</v>
          </cell>
          <cell r="G32" t="str">
            <v>Петербургская сбытовая компания</v>
          </cell>
          <cell r="H32" t="str">
            <v>Лицензии и сертификаты технической поддержки средств криптографической защиты информации</v>
          </cell>
          <cell r="I32">
            <v>3.9784470000000001</v>
          </cell>
          <cell r="J32">
            <v>0.7956894000000001</v>
          </cell>
          <cell r="K32" t="str">
            <v>1. Коммерческое предложение от 30.06.2025 № ИСХ-БК-250822/-7
1.1 КП_VipNet_КриптоПро_КриптоАРМ_КБ.pdf</v>
          </cell>
          <cell r="L32" t="str">
            <v>ТБР</v>
          </cell>
          <cell r="M32" t="str">
            <v>46.51</v>
          </cell>
          <cell r="N32" t="str">
            <v>Закупка у единственного поставщика</v>
          </cell>
          <cell r="O32" t="str">
            <v>нд</v>
          </cell>
          <cell r="P32" t="str">
            <v>нет</v>
          </cell>
          <cell r="Q32" t="str">
            <v>нд</v>
          </cell>
          <cell r="R32" t="str">
            <v>нд</v>
          </cell>
          <cell r="S32" t="str">
            <v>нд</v>
          </cell>
          <cell r="T32" t="str">
            <v>нд</v>
          </cell>
          <cell r="U32" t="str">
            <v>да</v>
          </cell>
          <cell r="V32"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2">
          <cell r="M72">
            <v>79673.283958828077</v>
          </cell>
          <cell r="Y72">
            <v>65305.970458055817</v>
          </cell>
          <cell r="AK72">
            <v>65305.970458055817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47.2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21" priority="29">
      <formula>ISBLANK($A$4)</formula>
    </cfRule>
  </conditionalFormatting>
  <conditionalFormatting sqref="A7:C7">
    <cfRule type="expression" dxfId="120" priority="23">
      <formula>ISBLANK($A$7)</formula>
    </cfRule>
  </conditionalFormatting>
  <conditionalFormatting sqref="C13 C15">
    <cfRule type="expression" dxfId="119" priority="22">
      <formula>ISBLANK(C13)</formula>
    </cfRule>
  </conditionalFormatting>
  <conditionalFormatting sqref="C16:C17">
    <cfRule type="expression" dxfId="118"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17" priority="17">
      <formula>CELL("защита",A1)</formula>
    </cfRule>
  </conditionalFormatting>
  <conditionalFormatting sqref="A23:F1048576">
    <cfRule type="expression" dxfId="116" priority="18">
      <formula>ISBLANK(A23)</formula>
    </cfRule>
  </conditionalFormatting>
  <conditionalFormatting sqref="C14">
    <cfRule type="expression" dxfId="115" priority="6">
      <formula>ISBLANK(C14)</formula>
    </cfRule>
  </conditionalFormatting>
  <conditionalFormatting sqref="C14">
    <cfRule type="expression" dxfId="114" priority="5">
      <formula>CELL("защита",C14)</formula>
    </cfRule>
  </conditionalFormatting>
  <conditionalFormatting sqref="A22:C22">
    <cfRule type="expression" dxfId="113" priority="4">
      <formula>ISBLANK(A22)</formula>
    </cfRule>
  </conditionalFormatting>
  <conditionalFormatting sqref="A22:C22">
    <cfRule type="expression" dxfId="112" priority="3">
      <formula>CELL("защита",A22)</formula>
    </cfRule>
  </conditionalFormatting>
  <conditionalFormatting sqref="D22:F22">
    <cfRule type="expression" dxfId="111" priority="1">
      <formula>CELL("защита",D22)</formula>
    </cfRule>
  </conditionalFormatting>
  <conditionalFormatting sqref="D22:F22">
    <cfRule type="expression" dxfId="11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Q_15.01.10088</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9" priority="4">
      <formula>ISBLANK(C19)</formula>
    </cfRule>
  </conditionalFormatting>
  <conditionalFormatting sqref="A1:XFD1048576">
    <cfRule type="expression" dxfId="10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3" sqref="C23"/>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Q_15.01.10088</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587</v>
      </c>
      <c r="D19" s="64"/>
      <c r="E19" s="64"/>
      <c r="F19" s="64"/>
      <c r="G19" s="64"/>
      <c r="H19" s="65"/>
      <c r="I19" s="65"/>
      <c r="J19" s="65"/>
      <c r="K19" s="65"/>
      <c r="L19" s="65"/>
      <c r="M19" s="65"/>
      <c r="N19" s="65"/>
      <c r="O19" s="65"/>
      <c r="P19" s="65"/>
      <c r="Q19" s="65"/>
      <c r="R19" s="65"/>
      <c r="S19" s="158"/>
      <c r="T19" s="158"/>
      <c r="U19" s="158"/>
    </row>
    <row r="20" spans="1:21" s="157" customFormat="1" ht="28.5" customHeight="1" x14ac:dyDescent="0.25">
      <c r="A20" s="84">
        <v>2</v>
      </c>
      <c r="B20" s="92" t="s">
        <v>107</v>
      </c>
      <c r="C20" s="206" t="s">
        <v>595</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593</v>
      </c>
      <c r="D21" s="64"/>
      <c r="E21" s="64"/>
      <c r="F21" s="65"/>
      <c r="G21" s="65"/>
      <c r="H21" s="65"/>
      <c r="I21" s="65"/>
      <c r="J21" s="65"/>
      <c r="K21" s="65"/>
      <c r="L21" s="65"/>
      <c r="M21" s="65"/>
      <c r="N21" s="65"/>
      <c r="O21" s="65"/>
      <c r="P21" s="65"/>
      <c r="Q21" s="158"/>
      <c r="R21" s="158"/>
      <c r="S21" s="158"/>
      <c r="T21" s="158"/>
      <c r="U21" s="158"/>
    </row>
    <row r="22" spans="1:21" ht="123" customHeight="1" x14ac:dyDescent="0.25">
      <c r="A22" s="84">
        <v>4</v>
      </c>
      <c r="B22" s="92" t="s">
        <v>11</v>
      </c>
      <c r="C22" s="224"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592</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107.25" customHeight="1" x14ac:dyDescent="0.25">
      <c r="A26" s="84">
        <v>8</v>
      </c>
      <c r="B26" s="92" t="s">
        <v>121</v>
      </c>
      <c r="C26" s="3" t="s">
        <v>594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7" priority="13">
      <formula>CELL("защита",A1)</formula>
    </cfRule>
  </conditionalFormatting>
  <conditionalFormatting sqref="C20:C23 C31:C39 C25:C29">
    <cfRule type="expression" dxfId="106" priority="10">
      <formula>ISBLANK(C20)</formula>
    </cfRule>
  </conditionalFormatting>
  <conditionalFormatting sqref="C20:C23 C31:C39 C25:C29">
    <cfRule type="expression" dxfId="105" priority="9">
      <formula>CELL("защита",C20)</formula>
    </cfRule>
  </conditionalFormatting>
  <conditionalFormatting sqref="C24">
    <cfRule type="expression" dxfId="104" priority="6">
      <formula>ISBLANK(C24)</formula>
    </cfRule>
  </conditionalFormatting>
  <conditionalFormatting sqref="C24">
    <cfRule type="expression" dxfId="103" priority="5">
      <formula>CELL("защита",C24)</formula>
    </cfRule>
  </conditionalFormatting>
  <conditionalFormatting sqref="C30">
    <cfRule type="expression" dxfId="102" priority="4">
      <formula>ISBLANK(C30)</formula>
    </cfRule>
  </conditionalFormatting>
  <conditionalFormatting sqref="C30">
    <cfRule type="expression" dxfId="101" priority="3">
      <formula>CELL("защита",C30)</formula>
    </cfRule>
  </conditionalFormatting>
  <conditionalFormatting sqref="C19">
    <cfRule type="expression" dxfId="100" priority="2">
      <formula>ISBLANK(C19)</formula>
    </cfRule>
  </conditionalFormatting>
  <conditionalFormatting sqref="C19">
    <cfRule type="expression" dxfId="99"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8" priority="1">
      <formula>CELL("защита",A1)</formula>
    </cfRule>
  </conditionalFormatting>
  <conditionalFormatting sqref="A22:P1048576">
    <cfRule type="expression" dxfId="9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6" priority="1">
      <formula>CELL("защита",A1)</formula>
    </cfRule>
  </conditionalFormatting>
  <conditionalFormatting sqref="A22:O1048576">
    <cfRule type="expression" dxfId="9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4" priority="1">
      <formula>CELL("защита",A1)</formula>
    </cfRule>
  </conditionalFormatting>
  <conditionalFormatting sqref="A21:AO1048576">
    <cfRule type="expression" dxfId="9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2" priority="1">
      <formula>CELL("защита",A1)</formula>
    </cfRule>
  </conditionalFormatting>
  <conditionalFormatting sqref="A21:AK1048576">
    <cfRule type="expression" dxfId="9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90" priority="1">
      <formula>CELL("защита",A1)</formula>
    </cfRule>
  </conditionalFormatting>
  <conditionalFormatting sqref="A21:AM1048576">
    <cfRule type="expression" dxfId="8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8" priority="1">
      <formula>CELL("защита",A1)</formula>
    </cfRule>
  </conditionalFormatting>
  <conditionalFormatting sqref="A21:AO1048576">
    <cfRule type="expression" dxfId="8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6" priority="1">
      <formula>CELL("защита",A1)</formula>
    </cfRule>
  </conditionalFormatting>
  <conditionalFormatting sqref="A21:AK1048576">
    <cfRule type="expression" dxfId="8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Q_15.01.10088</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4" priority="1">
      <formula>CELL("защита",A1)</formula>
    </cfRule>
  </conditionalFormatting>
  <conditionalFormatting sqref="A20:O1048576">
    <cfRule type="expression" dxfId="8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F48" sqref="F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Q_15.01.10088</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46112</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2" priority="5">
      <formula>CELL("защита",A1)</formula>
    </cfRule>
  </conditionalFormatting>
  <conditionalFormatting sqref="C21:J54">
    <cfRule type="expression" dxfId="81" priority="4">
      <formula>ISBLANK(C21)</formula>
    </cfRule>
  </conditionalFormatting>
  <conditionalFormatting sqref="C21:J54">
    <cfRule type="expression" dxfId="80"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2"/>
      <c r="N1" s="222"/>
      <c r="O1" s="222"/>
      <c r="P1" s="222"/>
      <c r="Q1" s="222"/>
      <c r="R1" s="222"/>
      <c r="S1" s="222"/>
      <c r="T1" s="222"/>
      <c r="U1" s="222"/>
      <c r="V1" s="222"/>
      <c r="W1" s="222"/>
      <c r="X1" s="222"/>
      <c r="Y1" s="181"/>
      <c r="Z1" s="181"/>
      <c r="AA1" s="181"/>
      <c r="AB1" s="181"/>
      <c r="AC1" s="181"/>
      <c r="AD1" s="181"/>
      <c r="AE1" s="181"/>
    </row>
    <row r="2" spans="1:31" x14ac:dyDescent="0.2">
      <c r="A2" s="385" t="s">
        <v>0</v>
      </c>
      <c r="B2" s="385"/>
      <c r="C2" s="385"/>
      <c r="D2" s="385"/>
      <c r="E2" s="385"/>
      <c r="F2" s="385"/>
      <c r="G2" s="385"/>
      <c r="H2" s="385"/>
      <c r="I2" s="385"/>
      <c r="J2" s="385"/>
      <c r="K2" s="385"/>
      <c r="L2" s="385"/>
      <c r="M2" s="223"/>
      <c r="N2" s="223"/>
      <c r="O2" s="223"/>
      <c r="P2" s="223"/>
      <c r="Q2" s="223"/>
      <c r="R2" s="223"/>
      <c r="S2" s="223"/>
      <c r="T2" s="223"/>
      <c r="U2" s="223"/>
      <c r="V2" s="223"/>
      <c r="W2" s="223"/>
      <c r="X2" s="223"/>
      <c r="Y2" s="183"/>
      <c r="Z2" s="183"/>
      <c r="AA2" s="183"/>
      <c r="AB2" s="183"/>
      <c r="AC2" s="183"/>
      <c r="AD2" s="183"/>
      <c r="AE2" s="183"/>
    </row>
    <row r="3" spans="1:31" x14ac:dyDescent="0.2">
      <c r="A3" s="383"/>
      <c r="B3" s="383"/>
      <c r="C3" s="383"/>
      <c r="D3" s="383"/>
      <c r="E3" s="383"/>
      <c r="F3" s="383"/>
      <c r="G3" s="383"/>
      <c r="H3" s="383"/>
      <c r="I3" s="383"/>
      <c r="J3" s="383"/>
      <c r="K3" s="383"/>
      <c r="L3" s="383"/>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86" t="s">
        <v>408</v>
      </c>
      <c r="B5" s="386"/>
      <c r="C5" s="386"/>
      <c r="D5" s="386"/>
      <c r="E5" s="386"/>
      <c r="F5" s="386"/>
      <c r="G5" s="386"/>
      <c r="H5" s="386"/>
      <c r="I5" s="386"/>
      <c r="J5" s="386"/>
      <c r="K5" s="386"/>
      <c r="L5" s="386"/>
      <c r="M5" s="220"/>
      <c r="N5" s="220"/>
      <c r="O5" s="220"/>
      <c r="P5" s="220"/>
      <c r="Q5" s="220"/>
      <c r="R5" s="220"/>
      <c r="S5" s="220"/>
      <c r="T5" s="220"/>
      <c r="U5" s="220"/>
      <c r="V5" s="220"/>
      <c r="W5" s="220"/>
      <c r="X5" s="220"/>
      <c r="Y5" s="184"/>
      <c r="Z5" s="184"/>
      <c r="AA5" s="184"/>
      <c r="AB5" s="184"/>
      <c r="AC5" s="184"/>
      <c r="AD5" s="184"/>
      <c r="AE5" s="184"/>
    </row>
    <row r="6" spans="1:31" x14ac:dyDescent="0.2">
      <c r="A6" s="383"/>
      <c r="B6" s="383"/>
      <c r="C6" s="383"/>
      <c r="D6" s="383"/>
      <c r="E6" s="383"/>
      <c r="F6" s="383"/>
      <c r="G6" s="383"/>
      <c r="H6" s="383"/>
      <c r="I6" s="383"/>
      <c r="J6" s="383"/>
      <c r="K6" s="383"/>
      <c r="L6" s="383"/>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Q_15.01.10088</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86" t="s">
        <v>409</v>
      </c>
      <c r="B8" s="386"/>
      <c r="C8" s="386"/>
      <c r="D8" s="386"/>
      <c r="E8" s="386"/>
      <c r="F8" s="386"/>
      <c r="G8" s="386"/>
      <c r="H8" s="386"/>
      <c r="I8" s="386"/>
      <c r="J8" s="386"/>
      <c r="K8" s="386"/>
      <c r="L8" s="386"/>
      <c r="M8" s="220"/>
      <c r="N8" s="220"/>
      <c r="O8" s="220"/>
      <c r="P8" s="220"/>
      <c r="Q8" s="220"/>
      <c r="R8" s="220"/>
      <c r="S8" s="220"/>
      <c r="T8" s="220"/>
      <c r="U8" s="220"/>
      <c r="V8" s="220"/>
      <c r="W8" s="220"/>
      <c r="X8" s="220"/>
      <c r="Y8" s="184"/>
      <c r="Z8" s="184"/>
      <c r="AA8" s="184"/>
      <c r="AB8" s="184"/>
      <c r="AC8" s="184"/>
      <c r="AD8" s="184"/>
      <c r="AE8" s="184"/>
    </row>
    <row r="9" spans="1:31" x14ac:dyDescent="0.2">
      <c r="A9" s="343"/>
      <c r="B9" s="343"/>
      <c r="C9" s="343"/>
      <c r="D9" s="343"/>
      <c r="E9" s="343"/>
      <c r="F9" s="343"/>
      <c r="G9" s="343"/>
      <c r="H9" s="343"/>
      <c r="I9" s="343"/>
      <c r="J9" s="343"/>
      <c r="K9" s="343"/>
      <c r="L9" s="343"/>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Приобретение лицензий на программное обеспечение средств криптографической защиты информации в 2026 году, 3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583</v>
      </c>
      <c r="F17" s="370" t="s">
        <v>457</v>
      </c>
      <c r="G17" s="371"/>
      <c r="H17" s="372"/>
      <c r="I17" s="359" t="s">
        <v>564</v>
      </c>
      <c r="J17" s="360"/>
      <c r="K17" s="360"/>
      <c r="L17" s="360"/>
      <c r="M17" s="359" t="s">
        <v>565</v>
      </c>
      <c r="N17" s="360"/>
      <c r="O17" s="360"/>
      <c r="P17" s="360"/>
      <c r="Q17" s="359" t="s">
        <v>566</v>
      </c>
      <c r="R17" s="360"/>
      <c r="S17" s="360"/>
      <c r="T17" s="360"/>
      <c r="U17" s="359" t="s">
        <v>569</v>
      </c>
      <c r="V17" s="360"/>
      <c r="W17" s="360"/>
      <c r="X17" s="360"/>
      <c r="Y17" s="359" t="s">
        <v>584</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6" t="s">
        <v>463</v>
      </c>
      <c r="D19" s="236" t="s">
        <v>462</v>
      </c>
      <c r="E19" s="369"/>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2"/>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7.9673283958828098E-2</v>
      </c>
      <c r="E21" s="209">
        <f t="shared" si="1"/>
        <v>0</v>
      </c>
      <c r="F21" s="209">
        <f t="shared" si="1"/>
        <v>0</v>
      </c>
      <c r="G21" s="209">
        <f t="shared" si="1"/>
        <v>0</v>
      </c>
      <c r="H21" s="209">
        <f t="shared" si="1"/>
        <v>7.9673283958828098E-2</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7.9673283958828098E-2</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7.9673283958828098E-2</v>
      </c>
      <c r="AE21" s="209" t="s">
        <v>588</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7.9673283958828098E-2</v>
      </c>
      <c r="E24" s="210">
        <v>0</v>
      </c>
      <c r="F24" s="210">
        <f>C24</f>
        <v>0</v>
      </c>
      <c r="G24" s="210">
        <f>C24</f>
        <v>0</v>
      </c>
      <c r="H24" s="210">
        <f>D24</f>
        <v>7.9673283958828098E-2</v>
      </c>
      <c r="I24" s="218" t="s">
        <v>436</v>
      </c>
      <c r="J24" s="218" t="s">
        <v>436</v>
      </c>
      <c r="K24" s="218" t="s">
        <v>436</v>
      </c>
      <c r="L24" s="218" t="s">
        <v>436</v>
      </c>
      <c r="M24" s="218" t="s">
        <v>436</v>
      </c>
      <c r="N24" s="218" t="s">
        <v>436</v>
      </c>
      <c r="O24" s="218">
        <f>O30*1.22</f>
        <v>7.9673283958828098E-2</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7.9673283958828098E-2</v>
      </c>
      <c r="AE24" s="210" t="s">
        <v>436</v>
      </c>
    </row>
    <row r="25" spans="1:33" ht="12.75" x14ac:dyDescent="0.2">
      <c r="A25" s="187" t="s">
        <v>58</v>
      </c>
      <c r="B25" s="189" t="s">
        <v>479</v>
      </c>
      <c r="C25" s="210">
        <f>AC25</f>
        <v>0</v>
      </c>
      <c r="D25" s="210">
        <f>AD25</f>
        <v>0</v>
      </c>
      <c r="E25" s="210">
        <v>0</v>
      </c>
      <c r="F25" s="210">
        <f>C25</f>
        <v>0</v>
      </c>
      <c r="G25" s="210">
        <f>C25</f>
        <v>0</v>
      </c>
      <c r="H25" s="210">
        <f>D25</f>
        <v>0</v>
      </c>
      <c r="I25" s="218" t="s">
        <v>436</v>
      </c>
      <c r="J25" s="218" t="s">
        <v>436</v>
      </c>
      <c r="K25" s="218" t="s">
        <v>436</v>
      </c>
      <c r="L25" s="218" t="s">
        <v>436</v>
      </c>
      <c r="M25" s="218" t="s">
        <v>436</v>
      </c>
      <c r="N25" s="218" t="s">
        <v>436</v>
      </c>
      <c r="O25" s="218">
        <f>[4]ЛО!$M$72/1000000-O24</f>
        <v>0</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0</v>
      </c>
      <c r="AE25" s="210" t="s">
        <v>436</v>
      </c>
    </row>
    <row r="26" spans="1:33" s="201" customFormat="1" ht="24" x14ac:dyDescent="0.2">
      <c r="A26" s="234" t="s">
        <v>14</v>
      </c>
      <c r="B26" s="200" t="s">
        <v>480</v>
      </c>
      <c r="C26" s="209">
        <f t="shared" ref="C26:AD26" si="7">SUM(C27:C30)</f>
        <v>0</v>
      </c>
      <c r="D26" s="209">
        <f t="shared" si="7"/>
        <v>6.530597045805582E-2</v>
      </c>
      <c r="E26" s="209">
        <f t="shared" si="7"/>
        <v>0</v>
      </c>
      <c r="F26" s="209">
        <f t="shared" si="7"/>
        <v>0</v>
      </c>
      <c r="G26" s="209">
        <f t="shared" si="7"/>
        <v>0</v>
      </c>
      <c r="H26" s="209">
        <f t="shared" si="7"/>
        <v>6.530597045805582E-2</v>
      </c>
      <c r="I26" s="209">
        <f t="shared" si="7"/>
        <v>0</v>
      </c>
      <c r="J26" s="209">
        <f t="shared" si="7"/>
        <v>0</v>
      </c>
      <c r="K26" s="209">
        <f t="shared" si="7"/>
        <v>0</v>
      </c>
      <c r="L26" s="209">
        <f t="shared" si="7"/>
        <v>0</v>
      </c>
      <c r="M26" s="209">
        <f t="shared" ref="M26" si="8">SUM(M27:M30)</f>
        <v>0</v>
      </c>
      <c r="N26" s="209">
        <f t="shared" si="7"/>
        <v>0</v>
      </c>
      <c r="O26" s="209">
        <f t="shared" si="7"/>
        <v>6.530597045805582E-2</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6.530597045805582E-2</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6.530597045805582E-2</v>
      </c>
      <c r="E30" s="210">
        <v>0</v>
      </c>
      <c r="F30" s="210">
        <f>C30</f>
        <v>0</v>
      </c>
      <c r="G30" s="210">
        <f>C30</f>
        <v>0</v>
      </c>
      <c r="H30" s="210">
        <f>D30</f>
        <v>6.530597045805582E-2</v>
      </c>
      <c r="I30" s="218" t="s">
        <v>436</v>
      </c>
      <c r="J30" s="218" t="s">
        <v>436</v>
      </c>
      <c r="K30" s="218" t="s">
        <v>436</v>
      </c>
      <c r="L30" s="218" t="s">
        <v>436</v>
      </c>
      <c r="M30" s="218" t="s">
        <v>436</v>
      </c>
      <c r="N30" s="218" t="s">
        <v>436</v>
      </c>
      <c r="O30" s="218">
        <f>[4]ЛО!$Y$72/1000000</f>
        <v>6.530597045805582E-2</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6.530597045805582E-2</v>
      </c>
      <c r="AE30" s="210" t="s">
        <v>436</v>
      </c>
    </row>
    <row r="31" spans="1:33" s="201" customFormat="1" ht="48" x14ac:dyDescent="0.2">
      <c r="A31" s="234" t="s">
        <v>13</v>
      </c>
      <c r="B31" s="200" t="s">
        <v>487</v>
      </c>
      <c r="C31" s="209">
        <f>C26</f>
        <v>0</v>
      </c>
      <c r="D31" s="209">
        <f t="shared" ref="D31:AE35" si="11">D26</f>
        <v>6.530597045805582E-2</v>
      </c>
      <c r="E31" s="209">
        <f t="shared" si="11"/>
        <v>0</v>
      </c>
      <c r="F31" s="209">
        <f t="shared" si="11"/>
        <v>0</v>
      </c>
      <c r="G31" s="209">
        <f t="shared" si="11"/>
        <v>0</v>
      </c>
      <c r="H31" s="209">
        <f t="shared" si="11"/>
        <v>6.530597045805582E-2</v>
      </c>
      <c r="I31" s="217">
        <f t="shared" si="11"/>
        <v>0</v>
      </c>
      <c r="J31" s="217">
        <f t="shared" si="11"/>
        <v>0</v>
      </c>
      <c r="K31" s="217">
        <f t="shared" si="11"/>
        <v>0</v>
      </c>
      <c r="L31" s="217">
        <f t="shared" si="11"/>
        <v>0</v>
      </c>
      <c r="M31" s="217">
        <f t="shared" ref="M31" si="12">M26</f>
        <v>0</v>
      </c>
      <c r="N31" s="217">
        <f t="shared" si="11"/>
        <v>0</v>
      </c>
      <c r="O31" s="217">
        <f t="shared" si="11"/>
        <v>6.530597045805582E-2</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6.530597045805582E-2</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6.530597045805582E-2</v>
      </c>
      <c r="E35" s="210">
        <f t="shared" si="14"/>
        <v>0</v>
      </c>
      <c r="F35" s="210">
        <f t="shared" si="14"/>
        <v>0</v>
      </c>
      <c r="G35" s="210">
        <f t="shared" si="14"/>
        <v>0</v>
      </c>
      <c r="H35" s="210">
        <f t="shared" si="14"/>
        <v>6.530597045805582E-2</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6.530597045805582E-2</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6.530597045805582E-2</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6.530597045805582E-2</v>
      </c>
      <c r="E68" s="209">
        <v>0</v>
      </c>
      <c r="F68" s="209">
        <f>C68</f>
        <v>0</v>
      </c>
      <c r="G68" s="209">
        <f>C68</f>
        <v>0</v>
      </c>
      <c r="H68" s="209">
        <f>D68</f>
        <v>6.530597045805582E-2</v>
      </c>
      <c r="I68" s="217" t="s">
        <v>436</v>
      </c>
      <c r="J68" s="217" t="s">
        <v>436</v>
      </c>
      <c r="K68" s="217" t="s">
        <v>436</v>
      </c>
      <c r="L68" s="217" t="s">
        <v>436</v>
      </c>
      <c r="M68" s="217" t="s">
        <v>436</v>
      </c>
      <c r="N68" s="217" t="s">
        <v>436</v>
      </c>
      <c r="O68" s="217">
        <f>[4]ЛО!$AK$72/1000000</f>
        <v>6.530597045805582E-2</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6.530597045805582E-2</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1:A14 AC1:XFD14 A15:XFD15 A91:XFD1048576 AF16:XFD90">
    <cfRule type="expression" dxfId="79" priority="188">
      <formula>CELL("защита",A1)</formula>
    </cfRule>
  </conditionalFormatting>
  <conditionalFormatting sqref="Y1:Y14">
    <cfRule type="expression" dxfId="78" priority="187">
      <formula>CELL("защита",Y1)</formula>
    </cfRule>
  </conditionalFormatting>
  <conditionalFormatting sqref="Z1:Z14">
    <cfRule type="expression" dxfId="77" priority="186">
      <formula>CELL("защита",Z1)</formula>
    </cfRule>
  </conditionalFormatting>
  <conditionalFormatting sqref="AA1:AA14">
    <cfRule type="expression" dxfId="76" priority="185">
      <formula>CELL("защита",AA1)</formula>
    </cfRule>
  </conditionalFormatting>
  <conditionalFormatting sqref="AB1:AB14">
    <cfRule type="expression" dxfId="75" priority="184">
      <formula>CELL("защита",AB1)</formula>
    </cfRule>
  </conditionalFormatting>
  <conditionalFormatting sqref="A20:B90 AE17:AE20 I20:AB20">
    <cfRule type="expression" dxfId="74" priority="63">
      <formula>CELL("защита",A17)</formula>
    </cfRule>
  </conditionalFormatting>
  <conditionalFormatting sqref="AE21:AE90">
    <cfRule type="expression" dxfId="73" priority="61">
      <formula>CELL("защита",AE21)</formula>
    </cfRule>
  </conditionalFormatting>
  <conditionalFormatting sqref="AE21:AE90">
    <cfRule type="expression" dxfId="72" priority="62">
      <formula>ISBLANK(AE21)</formula>
    </cfRule>
  </conditionalFormatting>
  <conditionalFormatting sqref="J21:J23 J27:J90 J25">
    <cfRule type="expression" dxfId="71" priority="59">
      <formula>CELL("защита",J21)</formula>
    </cfRule>
  </conditionalFormatting>
  <conditionalFormatting sqref="J21:J23 J27:J90 J25">
    <cfRule type="expression" dxfId="70" priority="60">
      <formula>ISBLANK(J21)</formula>
    </cfRule>
  </conditionalFormatting>
  <conditionalFormatting sqref="AC20:AD20">
    <cfRule type="expression" dxfId="69" priority="58">
      <formula>CELL("защита",AC20)</formula>
    </cfRule>
  </conditionalFormatting>
  <conditionalFormatting sqref="AC21:AD25 U69:AD69 AC70:AD90 AC27:AD68">
    <cfRule type="expression" dxfId="68" priority="56">
      <formula>CELL("защита",U21)</formula>
    </cfRule>
  </conditionalFormatting>
  <conditionalFormatting sqref="AC21:AD25 U69:AD69 AC70:AD90 AC27:AD68">
    <cfRule type="expression" dxfId="67" priority="57">
      <formula>ISBLANK(U21)</formula>
    </cfRule>
  </conditionalFormatting>
  <conditionalFormatting sqref="U21:AB25 U70:AB90 U27:AB68">
    <cfRule type="expression" dxfId="66" priority="54">
      <formula>CELL("защита",U21)</formula>
    </cfRule>
  </conditionalFormatting>
  <conditionalFormatting sqref="U21:AB25 U70:AB90 U27:AB68">
    <cfRule type="expression" dxfId="65" priority="55">
      <formula>ISBLANK(U21)</formula>
    </cfRule>
  </conditionalFormatting>
  <conditionalFormatting sqref="C20:H20">
    <cfRule type="expression" dxfId="64" priority="53">
      <formula>CELL("защита",C20)</formula>
    </cfRule>
  </conditionalFormatting>
  <conditionalFormatting sqref="C21:H25 C27:H90">
    <cfRule type="expression" dxfId="63" priority="51">
      <formula>CELL("защита",C21)</formula>
    </cfRule>
  </conditionalFormatting>
  <conditionalFormatting sqref="C21:H25 C27:H90">
    <cfRule type="expression" dxfId="62" priority="52">
      <formula>ISBLANK(C21)</formula>
    </cfRule>
  </conditionalFormatting>
  <conditionalFormatting sqref="C26:H26 J26 U26:AD26">
    <cfRule type="expression" dxfId="61" priority="49">
      <formula>CELL("защита",C26)</formula>
    </cfRule>
  </conditionalFormatting>
  <conditionalFormatting sqref="C26:H26 J26 U26:AD26">
    <cfRule type="expression" dxfId="60" priority="50">
      <formula>ISBLANK(C26)</formula>
    </cfRule>
  </conditionalFormatting>
  <conditionalFormatting sqref="I21:I23 I27:I90 I25">
    <cfRule type="expression" dxfId="59" priority="47">
      <formula>CELL("защита",I21)</formula>
    </cfRule>
  </conditionalFormatting>
  <conditionalFormatting sqref="I21:I23 I27:I90 I25">
    <cfRule type="expression" dxfId="58" priority="48">
      <formula>ISBLANK(I21)</formula>
    </cfRule>
  </conditionalFormatting>
  <conditionalFormatting sqref="I26">
    <cfRule type="expression" dxfId="57" priority="45">
      <formula>CELL("защита",I26)</formula>
    </cfRule>
  </conditionalFormatting>
  <conditionalFormatting sqref="I26">
    <cfRule type="expression" dxfId="56" priority="46">
      <formula>ISBLANK(I26)</formula>
    </cfRule>
  </conditionalFormatting>
  <conditionalFormatting sqref="K27:L90 K21:L23 K25:L25 I24:L24">
    <cfRule type="expression" dxfId="55" priority="43">
      <formula>CELL("защита",I21)</formula>
    </cfRule>
  </conditionalFormatting>
  <conditionalFormatting sqref="K27:L90 K21:L23 K25:L25 I24:L24">
    <cfRule type="expression" dxfId="54" priority="44">
      <formula>ISBLANK(I21)</formula>
    </cfRule>
  </conditionalFormatting>
  <conditionalFormatting sqref="K26:L26">
    <cfRule type="expression" dxfId="53" priority="41">
      <formula>CELL("защита",K26)</formula>
    </cfRule>
  </conditionalFormatting>
  <conditionalFormatting sqref="K26:L26">
    <cfRule type="expression" dxfId="52" priority="42">
      <formula>ISBLANK(K26)</formula>
    </cfRule>
  </conditionalFormatting>
  <conditionalFormatting sqref="N21:N23 N27:N90 N25">
    <cfRule type="expression" dxfId="51" priority="39">
      <formula>CELL("защита",N21)</formula>
    </cfRule>
  </conditionalFormatting>
  <conditionalFormatting sqref="N21:N23 N27:N90 N25">
    <cfRule type="expression" dxfId="50" priority="40">
      <formula>ISBLANK(N21)</formula>
    </cfRule>
  </conditionalFormatting>
  <conditionalFormatting sqref="N26">
    <cfRule type="expression" dxfId="49" priority="37">
      <formula>CELL("защита",N26)</formula>
    </cfRule>
  </conditionalFormatting>
  <conditionalFormatting sqref="N26">
    <cfRule type="expression" dxfId="48" priority="38">
      <formula>ISBLANK(N26)</formula>
    </cfRule>
  </conditionalFormatting>
  <conditionalFormatting sqref="O27:P90 O22:P23 O25:P25 N24:P24 P21">
    <cfRule type="expression" dxfId="47" priority="31">
      <formula>CELL("защита",N21)</formula>
    </cfRule>
  </conditionalFormatting>
  <conditionalFormatting sqref="O27:P90 O22:P23 O25:P25 N24:P24 P21">
    <cfRule type="expression" dxfId="46" priority="32">
      <formula>ISBLANK(N21)</formula>
    </cfRule>
  </conditionalFormatting>
  <conditionalFormatting sqref="O26:P26">
    <cfRule type="expression" dxfId="45" priority="29">
      <formula>CELL("защита",O26)</formula>
    </cfRule>
  </conditionalFormatting>
  <conditionalFormatting sqref="O26:P26">
    <cfRule type="expression" dxfId="44" priority="30">
      <formula>ISBLANK(O26)</formula>
    </cfRule>
  </conditionalFormatting>
  <conditionalFormatting sqref="A17:B19">
    <cfRule type="expression" dxfId="43" priority="28">
      <formula>CELL("защита",A17)</formula>
    </cfRule>
  </conditionalFormatting>
  <conditionalFormatting sqref="Y17:AD19">
    <cfRule type="expression" dxfId="42" priority="27">
      <formula>CELL("защита",Y17)</formula>
    </cfRule>
  </conditionalFormatting>
  <conditionalFormatting sqref="I17:L17 I19:L19 I18:J18">
    <cfRule type="expression" dxfId="41" priority="26">
      <formula>CELL("защита",I17)</formula>
    </cfRule>
  </conditionalFormatting>
  <conditionalFormatting sqref="M17:T17 M19:T19 M18:N18 Q18:T18">
    <cfRule type="expression" dxfId="40" priority="25">
      <formula>CELL("защита",M17)</formula>
    </cfRule>
  </conditionalFormatting>
  <conditionalFormatting sqref="K18:L18">
    <cfRule type="expression" dxfId="39" priority="24">
      <formula>CELL("защита",K18)</formula>
    </cfRule>
  </conditionalFormatting>
  <conditionalFormatting sqref="U17:X19">
    <cfRule type="expression" dxfId="38" priority="23">
      <formula>CELL("защита",U17)</formula>
    </cfRule>
  </conditionalFormatting>
  <conditionalFormatting sqref="O18:P18">
    <cfRule type="expression" dxfId="37" priority="22">
      <formula>CELL("защита",O18)</formula>
    </cfRule>
  </conditionalFormatting>
  <conditionalFormatting sqref="R21:R23 R27:R90 R25">
    <cfRule type="expression" dxfId="36" priority="20">
      <formula>CELL("защита",R21)</formula>
    </cfRule>
  </conditionalFormatting>
  <conditionalFormatting sqref="R21:R23 R27:R90 R25">
    <cfRule type="expression" dxfId="35" priority="21">
      <formula>ISBLANK(R21)</formula>
    </cfRule>
  </conditionalFormatting>
  <conditionalFormatting sqref="R26">
    <cfRule type="expression" dxfId="34" priority="18">
      <formula>CELL("защита",R26)</formula>
    </cfRule>
  </conditionalFormatting>
  <conditionalFormatting sqref="R26">
    <cfRule type="expression" dxfId="33" priority="19">
      <formula>ISBLANK(R26)</formula>
    </cfRule>
  </conditionalFormatting>
  <conditionalFormatting sqref="Q21:Q23 Q27:Q90 Q25">
    <cfRule type="expression" dxfId="32" priority="16">
      <formula>CELL("защита",Q21)</formula>
    </cfRule>
  </conditionalFormatting>
  <conditionalFormatting sqref="Q21:Q23 Q27:Q90 Q25">
    <cfRule type="expression" dxfId="31" priority="17">
      <formula>ISBLANK(Q21)</formula>
    </cfRule>
  </conditionalFormatting>
  <conditionalFormatting sqref="Q26">
    <cfRule type="expression" dxfId="30" priority="14">
      <formula>CELL("защита",Q26)</formula>
    </cfRule>
  </conditionalFormatting>
  <conditionalFormatting sqref="Q26">
    <cfRule type="expression" dxfId="29" priority="15">
      <formula>ISBLANK(Q26)</formula>
    </cfRule>
  </conditionalFormatting>
  <conditionalFormatting sqref="S27:T90 S21:T23 S25:T25 Q24:T24">
    <cfRule type="expression" dxfId="28" priority="12">
      <formula>CELL("защита",Q21)</formula>
    </cfRule>
  </conditionalFormatting>
  <conditionalFormatting sqref="S27:T90 S21:T23 S25:T25 Q24:T24">
    <cfRule type="expression" dxfId="27" priority="13">
      <formula>ISBLANK(Q21)</formula>
    </cfRule>
  </conditionalFormatting>
  <conditionalFormatting sqref="S26:T26">
    <cfRule type="expression" dxfId="26" priority="10">
      <formula>CELL("защита",S26)</formula>
    </cfRule>
  </conditionalFormatting>
  <conditionalFormatting sqref="S26:T26">
    <cfRule type="expression" dxfId="25" priority="11">
      <formula>ISBLANK(S26)</formula>
    </cfRule>
  </conditionalFormatting>
  <conditionalFormatting sqref="C17:H19">
    <cfRule type="expression" dxfId="24" priority="9">
      <formula>CELL("защита",C17)</formula>
    </cfRule>
  </conditionalFormatting>
  <conditionalFormatting sqref="O21">
    <cfRule type="expression" dxfId="23" priority="5">
      <formula>CELL("защита",O21)</formula>
    </cfRule>
  </conditionalFormatting>
  <conditionalFormatting sqref="O21">
    <cfRule type="expression" dxfId="22" priority="6">
      <formula>ISBLANK(O21)</formula>
    </cfRule>
  </conditionalFormatting>
  <conditionalFormatting sqref="M27:M90 M21:M25">
    <cfRule type="expression" dxfId="21" priority="3">
      <formula>CELL("защита",M21)</formula>
    </cfRule>
  </conditionalFormatting>
  <conditionalFormatting sqref="M27:M90 M21:M25">
    <cfRule type="expression" dxfId="20" priority="4">
      <formula>ISBLANK(M21)</formula>
    </cfRule>
  </conditionalFormatting>
  <conditionalFormatting sqref="M26">
    <cfRule type="expression" dxfId="19" priority="1">
      <formula>CELL("защита",M26)</formula>
    </cfRule>
  </conditionalFormatting>
  <conditionalFormatting sqref="M26">
    <cfRule type="expression" dxfId="18"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W30" sqref="W30"/>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Q_15.01.10088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Приобретение лицензий на программное обеспечение средств криптографической защиты информации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'[3]2026_2'!D$32</f>
        <v>нд</v>
      </c>
      <c r="W21" s="144" t="str">
        <f>'[3]2026_2'!E$32</f>
        <v>850.26.00258</v>
      </c>
      <c r="X21" s="144" t="str">
        <f>'[3]2026_2'!F$32</f>
        <v>нд</v>
      </c>
      <c r="Y21" s="142" t="str">
        <f>'[3]2026_2'!G$32</f>
        <v>Петербургская сбытовая компания</v>
      </c>
      <c r="Z21" s="145" t="str">
        <f>'[3]2026_2'!H$32</f>
        <v>Лицензии и сертификаты технической поддержки средств криптографической защиты информации</v>
      </c>
      <c r="AA21" s="146">
        <f>'[3]2026_2'!I$32</f>
        <v>3.9784470000000001</v>
      </c>
      <c r="AB21" s="146">
        <f>'[3]2026_2'!J$32</f>
        <v>0.7956894000000001</v>
      </c>
      <c r="AC21" s="145" t="str">
        <f>'[3]2026_2'!K$32</f>
        <v>1. Коммерческое предложение от 30.06.2025 № ИСХ-БК-250822/-7
1.1 КП_VipNet_КриптоПро_КриптоАРМ_КБ.pdf</v>
      </c>
      <c r="AD21" s="145" t="str">
        <f>'[3]2026_2'!L$32</f>
        <v>ТБР</v>
      </c>
      <c r="AE21" s="145" t="str">
        <f>'[3]2026_2'!M$32</f>
        <v>46.51</v>
      </c>
      <c r="AF21" s="145" t="str">
        <f>'[3]2026_2'!N$32</f>
        <v>Закупка у единственного поставщика</v>
      </c>
      <c r="AG21" s="145" t="str">
        <f>'[3]2026_2'!O$32</f>
        <v>нд</v>
      </c>
      <c r="AH21" s="145" t="str">
        <f>'[3]2026_2'!P$32</f>
        <v>нет</v>
      </c>
      <c r="AI21" s="143" t="str">
        <f>'[3]2026_2'!Q$32</f>
        <v>нд</v>
      </c>
      <c r="AJ21" s="17" t="str">
        <f>'[3]2026_2'!R$32</f>
        <v>нд</v>
      </c>
      <c r="AK21" s="17" t="str">
        <f>'[3]2026_2'!S$32</f>
        <v>нд</v>
      </c>
      <c r="AL21" s="143" t="str">
        <f>'[3]2026_2'!T$32</f>
        <v>нд</v>
      </c>
      <c r="AM21" s="145" t="str">
        <f>'[3]2026_2'!U$32</f>
        <v>да</v>
      </c>
      <c r="AN21" s="145" t="str">
        <f>'[3]2026_2'!V$32</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7" priority="40">
      <formula>CELL("защита",A1)</formula>
    </cfRule>
  </conditionalFormatting>
  <conditionalFormatting sqref="A22:AN1048576">
    <cfRule type="expression" dxfId="16" priority="41">
      <formula>ISBLANK(A22)</formula>
    </cfRule>
  </conditionalFormatting>
  <conditionalFormatting sqref="B21:D21">
    <cfRule type="expression" dxfId="15" priority="23">
      <formula>CELL("защита",B21)</formula>
    </cfRule>
  </conditionalFormatting>
  <conditionalFormatting sqref="B21:D21">
    <cfRule type="expression" dxfId="14" priority="24">
      <formula>ISBLANK(B21)</formula>
    </cfRule>
  </conditionalFormatting>
  <conditionalFormatting sqref="A21">
    <cfRule type="expression" dxfId="13" priority="19">
      <formula>CELL("защита",A21)</formula>
    </cfRule>
  </conditionalFormatting>
  <conditionalFormatting sqref="A21">
    <cfRule type="expression" dxfId="12" priority="20">
      <formula>ISBLANK(A21)</formula>
    </cfRule>
  </conditionalFormatting>
  <conditionalFormatting sqref="E21:J21 M21:AN21">
    <cfRule type="expression" dxfId="11" priority="17">
      <formula>CELL("защита",E21)</formula>
    </cfRule>
  </conditionalFormatting>
  <conditionalFormatting sqref="E21:J21 M21:AN21">
    <cfRule type="expression" dxfId="10" priority="18">
      <formula>ISBLANK(E21)</formula>
    </cfRule>
  </conditionalFormatting>
  <conditionalFormatting sqref="K21:L21">
    <cfRule type="expression" dxfId="9" priority="15">
      <formula>CELL("защита",K21)</formula>
    </cfRule>
  </conditionalFormatting>
  <conditionalFormatting sqref="K21:L21">
    <cfRule type="expression" dxfId="8"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Q_15.01.10088</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Приобретение лицензий на программное обеспечение средств криптографической защиты информации в 2026 году, 3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7.9673283958828098E-2</v>
      </c>
    </row>
    <row r="20" spans="1:3" s="23" customFormat="1" x14ac:dyDescent="0.25">
      <c r="A20" s="121">
        <v>2</v>
      </c>
      <c r="B20" s="122" t="s">
        <v>169</v>
      </c>
      <c r="C20" s="202" t="s">
        <v>436</v>
      </c>
    </row>
    <row r="21" spans="1:3" s="23" customFormat="1" ht="75" x14ac:dyDescent="0.25">
      <c r="A21" s="121">
        <v>3</v>
      </c>
      <c r="B21" s="122" t="s">
        <v>356</v>
      </c>
      <c r="C21" s="238" t="s">
        <v>597</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589</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7" priority="14">
      <formula>CELL("защита",A1)</formula>
    </cfRule>
  </conditionalFormatting>
  <conditionalFormatting sqref="C19:C20 C22">
    <cfRule type="expression" dxfId="6" priority="10">
      <formula>CELL("защита",C19)</formula>
    </cfRule>
  </conditionalFormatting>
  <conditionalFormatting sqref="C19:C20 C22">
    <cfRule type="expression" dxfId="5" priority="11">
      <formula>ISBLANK(C19)</formula>
    </cfRule>
  </conditionalFormatting>
  <conditionalFormatting sqref="C23:C109">
    <cfRule type="expression" dxfId="4" priority="8">
      <formula>CELL("защита",C23)</formula>
    </cfRule>
  </conditionalFormatting>
  <conditionalFormatting sqref="C23:C109">
    <cfRule type="expression" dxfId="3" priority="9">
      <formula>ISBLANK(C23)</formula>
    </cfRule>
  </conditionalFormatting>
  <conditionalFormatting sqref="A57:B61">
    <cfRule type="expression" dxfId="2" priority="7">
      <formula>CELL("защита",A57)</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2026-04-14T15:38:31Z</dcterms:modified>
</cp:coreProperties>
</file>